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Bukola G\Desktop\bukola_backup\desktop\analysis food\"/>
    </mc:Choice>
  </mc:AlternateContent>
  <xr:revisionPtr revIDLastSave="0" documentId="13_ncr:1_{D20295AF-FB41-4AE3-B5B0-43970FF9C717}" xr6:coauthVersionLast="47" xr6:coauthVersionMax="47" xr10:uidLastSave="{00000000-0000-0000-0000-000000000000}"/>
  <bookViews>
    <workbookView xWindow="-110" yWindow="-110" windowWidth="19420" windowHeight="10300" xr2:uid="{0F1D35C0-390D-4E44-B579-BF4763D01A16}"/>
  </bookViews>
  <sheets>
    <sheet name="Selected Food Sept 2025" sheetId="1" r:id="rId1"/>
    <sheet name="Zone All item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" i="1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F39" i="1"/>
  <c r="F2" i="1"/>
  <c r="F13" i="1"/>
  <c r="F34" i="1"/>
  <c r="F25" i="1"/>
  <c r="F26" i="1"/>
  <c r="F27" i="1"/>
  <c r="F28" i="1"/>
  <c r="F29" i="1"/>
  <c r="F30" i="1"/>
  <c r="F31" i="1"/>
  <c r="F24" i="1"/>
  <c r="F11" i="1"/>
  <c r="F12" i="1"/>
  <c r="F10" i="1"/>
  <c r="F6" i="1"/>
  <c r="F5" i="1"/>
  <c r="F4" i="1"/>
  <c r="F16" i="1"/>
  <c r="F17" i="1"/>
  <c r="F22" i="1"/>
  <c r="F35" i="1"/>
  <c r="F36" i="1"/>
  <c r="F38" i="1"/>
  <c r="F40" i="1"/>
  <c r="F42" i="1"/>
  <c r="F43" i="1"/>
</calcChain>
</file>

<file path=xl/sharedStrings.xml><?xml version="1.0" encoding="utf-8"?>
<sst xmlns="http://schemas.openxmlformats.org/spreadsheetml/2006/main" count="183" uniqueCount="141">
  <si>
    <t>MoM</t>
  </si>
  <si>
    <t>YoY</t>
  </si>
  <si>
    <t>Highest</t>
  </si>
  <si>
    <t>Lowest</t>
  </si>
  <si>
    <t xml:space="preserve">Agric hen eggs, </t>
  </si>
  <si>
    <t>Agric hen eggs, (a Crate of 30 pieces)</t>
  </si>
  <si>
    <t>Beans Brown</t>
  </si>
  <si>
    <t>Beans white</t>
  </si>
  <si>
    <t>Beef Boneless</t>
  </si>
  <si>
    <t>Bread (sliced), 450g</t>
  </si>
  <si>
    <t>Bread (unsliced), 450g</t>
  </si>
  <si>
    <t>Cat fresh fish</t>
  </si>
  <si>
    <t>Chicken feet</t>
  </si>
  <si>
    <t>Chicken meat (Frozen)</t>
  </si>
  <si>
    <t>Chicken Wings</t>
  </si>
  <si>
    <t>Dried fish, Bonga</t>
  </si>
  <si>
    <t>Garri white</t>
  </si>
  <si>
    <t>Garri Yellow</t>
  </si>
  <si>
    <t>Groundnut oil, 75cl</t>
  </si>
  <si>
    <t>Irish Potatoe</t>
  </si>
  <si>
    <t>Local Rice (Broken)</t>
  </si>
  <si>
    <t>Mackerel, Frozen</t>
  </si>
  <si>
    <t>Maize (Corn) Grains (White) sold loose</t>
  </si>
  <si>
    <t xml:space="preserve">Onions, fresh </t>
  </si>
  <si>
    <t>Palm oil, 75cl</t>
  </si>
  <si>
    <t>Plantain (ripe)</t>
  </si>
  <si>
    <t>Plantain (unripe)</t>
  </si>
  <si>
    <t>Rice Local, short-Grained</t>
  </si>
  <si>
    <t>Rice Long-Grained (Imported)</t>
  </si>
  <si>
    <t>Smoked fish (Mackerel)</t>
  </si>
  <si>
    <t xml:space="preserve">Sweet potatoes </t>
  </si>
  <si>
    <t>Tilapia fresh fish (Epiya)</t>
  </si>
  <si>
    <t>Tin Milk-Evaporated, Peak Milk, 150g</t>
  </si>
  <si>
    <t>Tin Milk-Evaporated, Three Crown Milk, 160g</t>
  </si>
  <si>
    <t>Titus, frozen</t>
  </si>
  <si>
    <t xml:space="preserve">Tomatoes, fresh </t>
  </si>
  <si>
    <t>Vegetable Oil, 75cl</t>
  </si>
  <si>
    <t>Wheat Flour, Prepacked (2kg)</t>
  </si>
  <si>
    <t>Yam Tuber</t>
  </si>
  <si>
    <t>Item Label</t>
  </si>
  <si>
    <t>NORTH CENTRAL</t>
  </si>
  <si>
    <t>NORTH EAST</t>
  </si>
  <si>
    <t>NORTH WEST</t>
  </si>
  <si>
    <t>SOUTH EAST</t>
  </si>
  <si>
    <t>SOUTH SOUTH</t>
  </si>
  <si>
    <t>SOUTH WEST</t>
  </si>
  <si>
    <t>Smoked fish</t>
  </si>
  <si>
    <t>Carrots, fresh</t>
  </si>
  <si>
    <t>Cray fish small white</t>
  </si>
  <si>
    <t>Ginger, fresh</t>
  </si>
  <si>
    <t>Goat Meat Bone in</t>
  </si>
  <si>
    <t>Groundnuts, roasted,75cl bottle</t>
  </si>
  <si>
    <t>Semovita, Prepacked (1kg)</t>
  </si>
  <si>
    <t>Watermelon whole, medium size fresh</t>
  </si>
  <si>
    <t>Gombe (4600)</t>
  </si>
  <si>
    <t>Gombe (1050)</t>
  </si>
  <si>
    <t>Average of August-25</t>
  </si>
  <si>
    <t>Average of September-25</t>
  </si>
  <si>
    <t>Average of September-24</t>
  </si>
  <si>
    <t>Gombe (5144.75)</t>
  </si>
  <si>
    <t>Yobe (1223.42)</t>
  </si>
  <si>
    <t>Yobe (1013.79)</t>
  </si>
  <si>
    <t>Yobe (1000)</t>
  </si>
  <si>
    <t>Zamfara (3507.45)</t>
  </si>
  <si>
    <t>Bauchi (1500)</t>
  </si>
  <si>
    <t>Adamawa (3100)</t>
  </si>
  <si>
    <t>Bayelsa (6132.85)</t>
  </si>
  <si>
    <t>Zamfara (3456.91)</t>
  </si>
  <si>
    <t>Kogi (4032.63)</t>
  </si>
  <si>
    <t>Abia (2418.31)</t>
  </si>
  <si>
    <t>Plateau (996.23)</t>
  </si>
  <si>
    <t>Bauchi (1058.3)</t>
  </si>
  <si>
    <t>Zamfara (3799.12)</t>
  </si>
  <si>
    <t>Yobe (547.84)</t>
  </si>
  <si>
    <t>Kwara (838.28)</t>
  </si>
  <si>
    <t>Gombe (1550)</t>
  </si>
  <si>
    <t>Gombe (1600)</t>
  </si>
  <si>
    <t>Lagos (1648.83)</t>
  </si>
  <si>
    <t>Lagos (1968.85)</t>
  </si>
  <si>
    <t>Kebbi (3540.92)</t>
  </si>
  <si>
    <t>Nasarawa (450.69)</t>
  </si>
  <si>
    <t>Sokoto (3819)</t>
  </si>
  <si>
    <t>Jigawa (813.5)</t>
  </si>
  <si>
    <t>Gombe (4550.88)</t>
  </si>
  <si>
    <t>Plateau (697.69)</t>
  </si>
  <si>
    <t>Bauchi (1988.44)</t>
  </si>
  <si>
    <t>Zamfara (2977.59)</t>
  </si>
  <si>
    <t>Enugu (325.88)</t>
  </si>
  <si>
    <t>Enugu (7405.85)</t>
  </si>
  <si>
    <t>Enugu (2337.58)</t>
  </si>
  <si>
    <t>Enugu (2109.58)</t>
  </si>
  <si>
    <t>Imo (9070.39)</t>
  </si>
  <si>
    <t>Ebonyi (1988.83)</t>
  </si>
  <si>
    <t>Ebonyi (2000.15)</t>
  </si>
  <si>
    <t>Imo (2760.33)</t>
  </si>
  <si>
    <t>Plateau (8310.32)</t>
  </si>
  <si>
    <t>Osun (5425)</t>
  </si>
  <si>
    <t>Enugu (8766.79)</t>
  </si>
  <si>
    <t>Ondo (6377.96)</t>
  </si>
  <si>
    <t>Ebonyi (1297.22)</t>
  </si>
  <si>
    <t>Enugu (1390.89)</t>
  </si>
  <si>
    <t>Lagos (7690.39)</t>
  </si>
  <si>
    <t>Imo (9636.3)</t>
  </si>
  <si>
    <t>Imo (4761.42)</t>
  </si>
  <si>
    <t>Anambra (3571)</t>
  </si>
  <si>
    <t>Abia (2636.58)</t>
  </si>
  <si>
    <t>Bayelsa (3499.59)</t>
  </si>
  <si>
    <t>Plateau (9067.73)</t>
  </si>
  <si>
    <t>Imo (1488.5)</t>
  </si>
  <si>
    <t>Abia (2511.36)</t>
  </si>
  <si>
    <t>Enugu (3458.42)</t>
  </si>
  <si>
    <t>Enugu (3035.42)</t>
  </si>
  <si>
    <t>Enugu (2385.73)</t>
  </si>
  <si>
    <t>Abuja (2710.28)</t>
  </si>
  <si>
    <t>Anambra (8443.86)</t>
  </si>
  <si>
    <t>Benue (8376.42)</t>
  </si>
  <si>
    <t>Enugu (1413)</t>
  </si>
  <si>
    <t>Enugu (1098.25)</t>
  </si>
  <si>
    <t>Kwara (8951.84)</t>
  </si>
  <si>
    <t>Ebonyi (2301.38)</t>
  </si>
  <si>
    <t>Abia (4393.75)</t>
  </si>
  <si>
    <t>Anambra (3086.86)</t>
  </si>
  <si>
    <t>Anambra (6032.5)</t>
  </si>
  <si>
    <t>Imo (3015.9)</t>
  </si>
  <si>
    <t>Yobe (213.13)</t>
  </si>
  <si>
    <t>Benue (5419.31)</t>
  </si>
  <si>
    <t>Adamawa (1230)</t>
  </si>
  <si>
    <t>Borno (5074.28)</t>
  </si>
  <si>
    <t>Taraba (450)</t>
  </si>
  <si>
    <t>Yobe (550)</t>
  </si>
  <si>
    <t>Adamawa (2200)</t>
  </si>
  <si>
    <t>Plateau (2132.44)</t>
  </si>
  <si>
    <t>Sokoto (1800.95)</t>
  </si>
  <si>
    <t>Gombe (765)</t>
  </si>
  <si>
    <t>Borno (950)</t>
  </si>
  <si>
    <t>Benue (1090.6)</t>
  </si>
  <si>
    <t>Ekiti (10015.02)</t>
  </si>
  <si>
    <t>Imo (10595.16)</t>
  </si>
  <si>
    <t>Anambra (2721)</t>
  </si>
  <si>
    <t>Abia (3382.5)</t>
  </si>
  <si>
    <t>Rivers (1549.23)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</si>
</sst>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orbel"/>
      <family val="2"/>
    </font>
    <font>
      <b/>
      <i/>
      <sz val="11"/>
      <color theme="9" tint="-0.249977111117893"/>
      <name val="Corbel"/>
      <family val="2"/>
    </font>
    <font>
      <b/>
      <i/>
      <sz val="11"/>
      <color rgb="FFC00000"/>
      <name val="Corbel"/>
      <family val="2"/>
    </font>
    <font>
      <sz val="11"/>
      <color theme="1"/>
      <name val="Corbel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 applyNumberFormat="0" applyBorder="0" applyProtection="0"/>
  </cellStyleXfs>
  <cellXfs count="18">
    <xf numFmtId="0" fontId="0" fillId="0" borderId="0" xfId="0"/>
    <xf numFmtId="0" fontId="0" fillId="0" borderId="0" xfId="0" applyAlignment="1">
      <alignment horizontal="center" wrapText="1"/>
    </xf>
    <xf numFmtId="43" fontId="6" fillId="0" borderId="1" xfId="1" applyFont="1" applyBorder="1"/>
    <xf numFmtId="0" fontId="6" fillId="0" borderId="1" xfId="0" applyFont="1" applyBorder="1"/>
    <xf numFmtId="43" fontId="0" fillId="0" borderId="0" xfId="1" applyFont="1"/>
    <xf numFmtId="0" fontId="3" fillId="3" borderId="1" xfId="0" applyFont="1" applyFill="1" applyBorder="1" applyAlignment="1">
      <alignment horizontal="center" wrapText="1"/>
    </xf>
    <xf numFmtId="0" fontId="2" fillId="0" borderId="0" xfId="0" applyFont="1"/>
    <xf numFmtId="0" fontId="3" fillId="2" borderId="1" xfId="0" applyFont="1" applyFill="1" applyBorder="1"/>
    <xf numFmtId="43" fontId="3" fillId="2" borderId="1" xfId="1" applyFont="1" applyFill="1" applyBorder="1"/>
    <xf numFmtId="43" fontId="0" fillId="0" borderId="0" xfId="1" applyFont="1" applyAlignment="1">
      <alignment horizontal="center" wrapText="1"/>
    </xf>
    <xf numFmtId="43" fontId="6" fillId="0" borderId="0" xfId="1" applyFont="1"/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43" fontId="6" fillId="0" borderId="1" xfId="3" applyFont="1" applyBorder="1"/>
    <xf numFmtId="43" fontId="6" fillId="0" borderId="1" xfId="0" applyNumberFormat="1" applyFont="1" applyBorder="1"/>
    <xf numFmtId="43" fontId="6" fillId="0" borderId="1" xfId="1" applyFont="1" applyBorder="1" applyAlignment="1"/>
    <xf numFmtId="0" fontId="3" fillId="3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</cellXfs>
  <cellStyles count="5">
    <cellStyle name="Comma" xfId="1" builtinId="3"/>
    <cellStyle name="Comma 2" xfId="2" xr:uid="{CCA6D481-4F53-407E-8C03-5B8812297E26}"/>
    <cellStyle name="Comma 3" xfId="3" xr:uid="{3F0AD253-18EC-4881-9914-061A717C29B5}"/>
    <cellStyle name="Normal" xfId="0" builtinId="0"/>
    <cellStyle name="Normal 2 2" xfId="4" xr:uid="{2A9320C2-1B13-4668-8999-B7FD07A1DD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24949-5A6F-417D-AA50-4DF7240DF8A9}">
  <sheetPr codeName="Sheet1"/>
  <dimension ref="A1:I50"/>
  <sheetViews>
    <sheetView tabSelected="1" zoomScale="103" zoomScaleNormal="103" workbookViewId="0">
      <selection activeCell="G13" sqref="G13"/>
    </sheetView>
  </sheetViews>
  <sheetFormatPr defaultRowHeight="14.5" x14ac:dyDescent="0.35"/>
  <cols>
    <col min="1" max="1" width="40.54296875" bestFit="1" customWidth="1"/>
    <col min="2" max="2" width="17.81640625" customWidth="1"/>
    <col min="3" max="3" width="13.1796875" customWidth="1"/>
    <col min="4" max="4" width="17.1796875" customWidth="1"/>
    <col min="5" max="5" width="9.36328125" customWidth="1"/>
    <col min="6" max="6" width="8.81640625" customWidth="1"/>
    <col min="7" max="7" width="17.26953125" customWidth="1"/>
    <col min="8" max="8" width="18.81640625" customWidth="1"/>
    <col min="9" max="9" width="9.36328125" style="4" bestFit="1" customWidth="1"/>
  </cols>
  <sheetData>
    <row r="1" spans="1:9" s="1" customFormat="1" ht="29" x14ac:dyDescent="0.35">
      <c r="A1" s="8" t="s">
        <v>39</v>
      </c>
      <c r="B1" s="16" t="s">
        <v>58</v>
      </c>
      <c r="C1" s="17" t="s">
        <v>56</v>
      </c>
      <c r="D1" s="17" t="s">
        <v>57</v>
      </c>
      <c r="E1" s="5" t="s">
        <v>0</v>
      </c>
      <c r="F1" s="5" t="s">
        <v>1</v>
      </c>
      <c r="G1" s="11" t="s">
        <v>2</v>
      </c>
      <c r="H1" s="12" t="s">
        <v>3</v>
      </c>
      <c r="I1" s="9"/>
    </row>
    <row r="2" spans="1:9" ht="15" customHeight="1" x14ac:dyDescent="0.35">
      <c r="A2" s="2" t="s">
        <v>4</v>
      </c>
      <c r="B2" s="15">
        <v>219.63850517306676</v>
      </c>
      <c r="C2" s="2">
        <v>254.696751969535</v>
      </c>
      <c r="D2" s="2">
        <v>248.21544616035601</v>
      </c>
      <c r="E2" s="2">
        <f>(D2-C2)/C2*100</f>
        <v>-2.544714747659695</v>
      </c>
      <c r="F2" s="2">
        <f>(D2-B2)/B2*100</f>
        <v>13.010897595014914</v>
      </c>
      <c r="G2" s="3" t="s">
        <v>87</v>
      </c>
      <c r="H2" s="3" t="s">
        <v>124</v>
      </c>
    </row>
    <row r="3" spans="1:9" ht="15" customHeight="1" x14ac:dyDescent="0.35">
      <c r="A3" s="2" t="s">
        <v>5</v>
      </c>
      <c r="B3" s="2"/>
      <c r="C3" s="2">
        <v>6040.0694640837464</v>
      </c>
      <c r="D3" s="2">
        <v>5897.8749980211132</v>
      </c>
      <c r="E3" s="2">
        <f t="shared" ref="E3:E43" si="0">(D3-C3)/C3*100</f>
        <v>-2.3541859395519964</v>
      </c>
      <c r="F3" s="2"/>
      <c r="G3" s="3" t="s">
        <v>88</v>
      </c>
      <c r="H3" s="3" t="s">
        <v>59</v>
      </c>
    </row>
    <row r="4" spans="1:9" ht="15" customHeight="1" x14ac:dyDescent="0.35">
      <c r="A4" s="2" t="s">
        <v>6</v>
      </c>
      <c r="B4" s="13">
        <v>2738.5928482477561</v>
      </c>
      <c r="C4" s="2">
        <v>1847.8187955592769</v>
      </c>
      <c r="D4" s="2">
        <v>1815.7590283673646</v>
      </c>
      <c r="E4" s="2">
        <f t="shared" si="0"/>
        <v>-1.7350060118967849</v>
      </c>
      <c r="F4" s="2">
        <f>(D4-B4)/B4*100</f>
        <v>-33.697372008798297</v>
      </c>
      <c r="G4" s="3" t="s">
        <v>89</v>
      </c>
      <c r="H4" s="3" t="s">
        <v>60</v>
      </c>
    </row>
    <row r="5" spans="1:9" ht="15" customHeight="1" x14ac:dyDescent="0.35">
      <c r="A5" s="2" t="s">
        <v>7</v>
      </c>
      <c r="B5" s="13">
        <v>2579.0188668300616</v>
      </c>
      <c r="C5" s="2">
        <v>1664.988307653676</v>
      </c>
      <c r="D5" s="2">
        <v>1623.423953434283</v>
      </c>
      <c r="E5" s="2">
        <f t="shared" si="0"/>
        <v>-2.4963751413945965</v>
      </c>
      <c r="F5" s="2">
        <f>(D5-B5)/B5*100</f>
        <v>-37.052653072302832</v>
      </c>
      <c r="G5" s="3" t="s">
        <v>90</v>
      </c>
      <c r="H5" s="3" t="s">
        <v>61</v>
      </c>
    </row>
    <row r="6" spans="1:9" ht="15" customHeight="1" x14ac:dyDescent="0.35">
      <c r="A6" s="2" t="s">
        <v>8</v>
      </c>
      <c r="B6" s="2">
        <v>5633.5989207564653</v>
      </c>
      <c r="C6" s="2">
        <v>6860.0693051880644</v>
      </c>
      <c r="D6" s="2">
        <v>6861.2465480996907</v>
      </c>
      <c r="E6" s="2">
        <f t="shared" si="0"/>
        <v>1.7160802016037868E-2</v>
      </c>
      <c r="F6" s="2">
        <f>(D6-B6)/B6*100</f>
        <v>21.791534055079307</v>
      </c>
      <c r="G6" s="3" t="s">
        <v>91</v>
      </c>
      <c r="H6" s="3" t="s">
        <v>125</v>
      </c>
    </row>
    <row r="7" spans="1:9" ht="15" customHeight="1" x14ac:dyDescent="0.35">
      <c r="A7" s="2" t="s">
        <v>9</v>
      </c>
      <c r="B7" s="2"/>
      <c r="C7" s="2">
        <v>1659.2731791835517</v>
      </c>
      <c r="D7" s="2">
        <v>1660.508897145389</v>
      </c>
      <c r="E7" s="2">
        <f t="shared" si="0"/>
        <v>7.4473448817229615E-2</v>
      </c>
      <c r="F7" s="2"/>
      <c r="G7" s="3" t="s">
        <v>92</v>
      </c>
      <c r="H7" s="3" t="s">
        <v>62</v>
      </c>
    </row>
    <row r="8" spans="1:9" ht="15" customHeight="1" x14ac:dyDescent="0.35">
      <c r="A8" s="2" t="s">
        <v>10</v>
      </c>
      <c r="B8" s="2"/>
      <c r="C8" s="2">
        <v>1556.1362209347158</v>
      </c>
      <c r="D8" s="2">
        <v>1555.6725952008244</v>
      </c>
      <c r="E8" s="2">
        <f t="shared" si="0"/>
        <v>-2.9793390042222204E-2</v>
      </c>
      <c r="F8" s="2"/>
      <c r="G8" s="3" t="s">
        <v>93</v>
      </c>
      <c r="H8" s="3" t="s">
        <v>55</v>
      </c>
    </row>
    <row r="9" spans="1:9" ht="15" customHeight="1" x14ac:dyDescent="0.35">
      <c r="A9" s="2" t="s">
        <v>47</v>
      </c>
      <c r="B9" s="2"/>
      <c r="C9" s="2">
        <v>1905.3233111100369</v>
      </c>
      <c r="D9" s="2">
        <v>1919.7626001197227</v>
      </c>
      <c r="E9" s="2">
        <f t="shared" si="0"/>
        <v>0.7578393087141474</v>
      </c>
      <c r="F9" s="2"/>
      <c r="G9" s="3" t="s">
        <v>94</v>
      </c>
      <c r="H9" s="3" t="s">
        <v>126</v>
      </c>
    </row>
    <row r="10" spans="1:9" ht="15" customHeight="1" x14ac:dyDescent="0.35">
      <c r="A10" s="2" t="s">
        <v>11</v>
      </c>
      <c r="B10" s="2">
        <v>4060.2868490622841</v>
      </c>
      <c r="C10" s="2">
        <v>5933.1867160153042</v>
      </c>
      <c r="D10" s="2">
        <v>5974.6693803549806</v>
      </c>
      <c r="E10" s="2">
        <f t="shared" si="0"/>
        <v>0.69916330507016144</v>
      </c>
      <c r="F10" s="2">
        <f>(D10-B10)/B10*100</f>
        <v>47.148947905855955</v>
      </c>
      <c r="G10" s="3" t="s">
        <v>95</v>
      </c>
      <c r="H10" s="3" t="s">
        <v>63</v>
      </c>
    </row>
    <row r="11" spans="1:9" ht="15" customHeight="1" x14ac:dyDescent="0.35">
      <c r="A11" s="2" t="s">
        <v>12</v>
      </c>
      <c r="B11" s="2">
        <v>3243.766048236469</v>
      </c>
      <c r="C11" s="2">
        <v>3701.5526688903283</v>
      </c>
      <c r="D11" s="2">
        <v>3702.59737443637</v>
      </c>
      <c r="E11" s="2">
        <f t="shared" si="0"/>
        <v>2.8223441336442102E-2</v>
      </c>
      <c r="F11" s="2">
        <f t="shared" ref="F11:F12" si="1">(D11-B11)/B11*100</f>
        <v>14.145019072795117</v>
      </c>
      <c r="G11" s="3" t="s">
        <v>96</v>
      </c>
      <c r="H11" s="3" t="s">
        <v>64</v>
      </c>
    </row>
    <row r="12" spans="1:9" ht="15" customHeight="1" x14ac:dyDescent="0.35">
      <c r="A12" s="2" t="s">
        <v>13</v>
      </c>
      <c r="B12" s="2">
        <v>5759.7986144470269</v>
      </c>
      <c r="C12" s="2">
        <v>5854.5430556370184</v>
      </c>
      <c r="D12" s="2">
        <v>5875.5834157582958</v>
      </c>
      <c r="E12" s="2">
        <f t="shared" si="0"/>
        <v>0.35938518038600531</v>
      </c>
      <c r="F12" s="2">
        <f t="shared" si="1"/>
        <v>2.0102230835094033</v>
      </c>
      <c r="G12" s="3" t="s">
        <v>97</v>
      </c>
      <c r="H12" s="3" t="s">
        <v>54</v>
      </c>
    </row>
    <row r="13" spans="1:9" ht="15" customHeight="1" x14ac:dyDescent="0.35">
      <c r="A13" s="2" t="s">
        <v>14</v>
      </c>
      <c r="B13" s="2">
        <v>4062.9619814335083</v>
      </c>
      <c r="C13" s="2">
        <v>4892.8774341965054</v>
      </c>
      <c r="D13" s="2">
        <v>4898.1475414271272</v>
      </c>
      <c r="E13" s="2">
        <f t="shared" si="0"/>
        <v>0.10770977408485205</v>
      </c>
      <c r="F13" s="2">
        <f>(D13-B13)/B13*100</f>
        <v>20.556076178171516</v>
      </c>
      <c r="G13" s="3" t="s">
        <v>98</v>
      </c>
      <c r="H13" s="3" t="s">
        <v>65</v>
      </c>
    </row>
    <row r="14" spans="1:9" ht="15" customHeight="1" x14ac:dyDescent="0.35">
      <c r="A14" s="2" t="s">
        <v>48</v>
      </c>
      <c r="B14" s="2"/>
      <c r="C14" s="2">
        <v>8806.6162675872019</v>
      </c>
      <c r="D14" s="2">
        <v>8754.6014546893075</v>
      </c>
      <c r="E14" s="2">
        <f t="shared" si="0"/>
        <v>-0.59063335244133708</v>
      </c>
      <c r="F14" s="2"/>
      <c r="G14" s="3" t="s">
        <v>136</v>
      </c>
      <c r="H14" s="3" t="s">
        <v>66</v>
      </c>
    </row>
    <row r="15" spans="1:9" ht="15" customHeight="1" x14ac:dyDescent="0.35">
      <c r="A15" s="2" t="s">
        <v>15</v>
      </c>
      <c r="B15" s="2"/>
      <c r="C15" s="2">
        <v>7019.7176170028451</v>
      </c>
      <c r="D15" s="2">
        <v>7030.1685431125006</v>
      </c>
      <c r="E15" s="2">
        <f t="shared" si="0"/>
        <v>0.14887958006090898</v>
      </c>
      <c r="F15" s="2"/>
      <c r="G15" s="3" t="s">
        <v>137</v>
      </c>
      <c r="H15" s="3" t="s">
        <v>127</v>
      </c>
    </row>
    <row r="16" spans="1:9" ht="15" customHeight="1" x14ac:dyDescent="0.35">
      <c r="A16" s="2" t="s">
        <v>16</v>
      </c>
      <c r="B16" s="2">
        <v>1170.2482267938462</v>
      </c>
      <c r="C16" s="2">
        <v>932.53181070427127</v>
      </c>
      <c r="D16" s="2">
        <v>871.77575760067407</v>
      </c>
      <c r="E16" s="2">
        <f t="shared" si="0"/>
        <v>-6.5151721803155125</v>
      </c>
      <c r="F16" s="2">
        <f t="shared" ref="F16:F43" si="2">(D16-B16)/B16*100</f>
        <v>-25.505056308515289</v>
      </c>
      <c r="G16" s="3" t="s">
        <v>99</v>
      </c>
      <c r="H16" s="3" t="s">
        <v>128</v>
      </c>
    </row>
    <row r="17" spans="1:8" ht="15" customHeight="1" x14ac:dyDescent="0.35">
      <c r="A17" s="2" t="s">
        <v>17</v>
      </c>
      <c r="B17" s="2">
        <v>1238.1526371015332</v>
      </c>
      <c r="C17" s="2">
        <v>1001.9660010814604</v>
      </c>
      <c r="D17" s="2">
        <v>961.21099728292211</v>
      </c>
      <c r="E17" s="2">
        <f t="shared" si="0"/>
        <v>-4.0675036632530279</v>
      </c>
      <c r="F17" s="2">
        <f t="shared" si="2"/>
        <v>-22.367326250414539</v>
      </c>
      <c r="G17" s="3" t="s">
        <v>100</v>
      </c>
      <c r="H17" s="3" t="s">
        <v>129</v>
      </c>
    </row>
    <row r="18" spans="1:8" ht="15" customHeight="1" x14ac:dyDescent="0.35">
      <c r="A18" s="2" t="s">
        <v>49</v>
      </c>
      <c r="B18" s="2"/>
      <c r="C18" s="2">
        <v>5512.1232963463972</v>
      </c>
      <c r="D18" s="2">
        <v>5463.5189304699079</v>
      </c>
      <c r="E18" s="2">
        <f t="shared" si="0"/>
        <v>-0.8817721096461274</v>
      </c>
      <c r="F18" s="2"/>
      <c r="G18" s="3" t="s">
        <v>101</v>
      </c>
      <c r="H18" s="3" t="s">
        <v>67</v>
      </c>
    </row>
    <row r="19" spans="1:8" ht="15" customHeight="1" x14ac:dyDescent="0.35">
      <c r="A19" s="2" t="s">
        <v>50</v>
      </c>
      <c r="B19" s="2"/>
      <c r="C19" s="2">
        <v>6810.8527699704819</v>
      </c>
      <c r="D19" s="2">
        <v>6812.960814162584</v>
      </c>
      <c r="E19" s="2">
        <f t="shared" si="0"/>
        <v>3.0951251822630525E-2</v>
      </c>
      <c r="F19" s="2"/>
      <c r="G19" s="3" t="s">
        <v>102</v>
      </c>
      <c r="H19" s="3" t="s">
        <v>68</v>
      </c>
    </row>
    <row r="20" spans="1:8" ht="15" customHeight="1" x14ac:dyDescent="0.35">
      <c r="A20" s="2" t="s">
        <v>18</v>
      </c>
      <c r="B20" s="2"/>
      <c r="C20" s="2">
        <v>3243.3588024283385</v>
      </c>
      <c r="D20" s="2">
        <v>3276.6683106069527</v>
      </c>
      <c r="E20" s="2">
        <f t="shared" si="0"/>
        <v>1.0270065758273468</v>
      </c>
      <c r="F20" s="2"/>
      <c r="G20" s="3" t="s">
        <v>103</v>
      </c>
      <c r="H20" s="3" t="s">
        <v>69</v>
      </c>
    </row>
    <row r="21" spans="1:8" ht="15" customHeight="1" x14ac:dyDescent="0.35">
      <c r="A21" s="2" t="s">
        <v>51</v>
      </c>
      <c r="B21" s="2"/>
      <c r="C21" s="2">
        <v>2642.745211986165</v>
      </c>
      <c r="D21" s="2">
        <v>2645.5090459705084</v>
      </c>
      <c r="E21" s="2">
        <f t="shared" si="0"/>
        <v>0.10458193138740736</v>
      </c>
      <c r="F21" s="2"/>
      <c r="G21" s="3" t="s">
        <v>104</v>
      </c>
      <c r="H21" s="3" t="s">
        <v>130</v>
      </c>
    </row>
    <row r="22" spans="1:8" ht="15" customHeight="1" x14ac:dyDescent="0.35">
      <c r="A22" s="2" t="s">
        <v>19</v>
      </c>
      <c r="B22" s="2">
        <v>1662.8123618455945</v>
      </c>
      <c r="C22" s="2">
        <v>1670.9649464468741</v>
      </c>
      <c r="D22" s="2">
        <v>1633.0904070698634</v>
      </c>
      <c r="E22" s="2">
        <f t="shared" si="0"/>
        <v>-2.2666268049217195</v>
      </c>
      <c r="F22" s="2">
        <f t="shared" si="2"/>
        <v>-1.7874509149512212</v>
      </c>
      <c r="G22" s="3" t="s">
        <v>105</v>
      </c>
      <c r="H22" s="3" t="s">
        <v>70</v>
      </c>
    </row>
    <row r="23" spans="1:8" ht="15" customHeight="1" x14ac:dyDescent="0.35">
      <c r="A23" s="2" t="s">
        <v>20</v>
      </c>
      <c r="B23" s="2"/>
      <c r="C23" s="2">
        <v>2321.8420584560467</v>
      </c>
      <c r="D23" s="2">
        <v>2313.3449098516262</v>
      </c>
      <c r="E23" s="2">
        <f t="shared" si="0"/>
        <v>-0.36596583189086024</v>
      </c>
      <c r="F23" s="2"/>
      <c r="G23" s="3" t="s">
        <v>106</v>
      </c>
      <c r="H23" s="3" t="s">
        <v>71</v>
      </c>
    </row>
    <row r="24" spans="1:8" ht="15" customHeight="1" x14ac:dyDescent="0.35">
      <c r="A24" s="2" t="s">
        <v>21</v>
      </c>
      <c r="B24" s="2">
        <v>4046.9940364377871</v>
      </c>
      <c r="C24" s="2">
        <v>5725.5096441249425</v>
      </c>
      <c r="D24" s="2">
        <v>5719.0826024318767</v>
      </c>
      <c r="E24" s="2">
        <f t="shared" si="0"/>
        <v>-0.11225274416681345</v>
      </c>
      <c r="F24" s="2">
        <f>(D24-B24)/B24*100</f>
        <v>41.316803309793904</v>
      </c>
      <c r="G24" s="3" t="s">
        <v>107</v>
      </c>
      <c r="H24" s="3" t="s">
        <v>72</v>
      </c>
    </row>
    <row r="25" spans="1:8" ht="15" customHeight="1" x14ac:dyDescent="0.35">
      <c r="A25" s="2" t="s">
        <v>22</v>
      </c>
      <c r="B25" s="2">
        <v>1065.1352786849639</v>
      </c>
      <c r="C25" s="2">
        <v>951.03938166956823</v>
      </c>
      <c r="D25" s="2">
        <v>888.68154558691208</v>
      </c>
      <c r="E25" s="2">
        <f t="shared" si="0"/>
        <v>-6.5568090327853463</v>
      </c>
      <c r="F25" s="2">
        <f t="shared" ref="F25:F31" si="3">(D25-B25)/B25*100</f>
        <v>-16.566321351772789</v>
      </c>
      <c r="G25" s="3" t="s">
        <v>108</v>
      </c>
      <c r="H25" s="3" t="s">
        <v>73</v>
      </c>
    </row>
    <row r="26" spans="1:8" ht="15" customHeight="1" x14ac:dyDescent="0.35">
      <c r="A26" s="2" t="s">
        <v>23</v>
      </c>
      <c r="B26" s="2">
        <v>1207.2700127395144</v>
      </c>
      <c r="C26" s="2">
        <v>1335.8423737752935</v>
      </c>
      <c r="D26" s="2">
        <v>1307.4366535480319</v>
      </c>
      <c r="E26" s="2">
        <f t="shared" si="0"/>
        <v>-2.126427547509417</v>
      </c>
      <c r="F26" s="2">
        <f t="shared" si="3"/>
        <v>8.2969542647068035</v>
      </c>
      <c r="G26" s="3" t="s">
        <v>109</v>
      </c>
      <c r="H26" s="3" t="s">
        <v>74</v>
      </c>
    </row>
    <row r="27" spans="1:8" ht="15" customHeight="1" x14ac:dyDescent="0.35">
      <c r="A27" s="2" t="s">
        <v>24</v>
      </c>
      <c r="B27" s="2">
        <v>2070.6199568113939</v>
      </c>
      <c r="C27" s="2">
        <v>2512.1206479820921</v>
      </c>
      <c r="D27" s="2">
        <v>2525.4012616013251</v>
      </c>
      <c r="E27" s="2">
        <f t="shared" si="0"/>
        <v>0.52866145700051903</v>
      </c>
      <c r="F27" s="2">
        <f t="shared" si="3"/>
        <v>21.963533351154492</v>
      </c>
      <c r="G27" s="3" t="s">
        <v>110</v>
      </c>
      <c r="H27" s="3" t="s">
        <v>131</v>
      </c>
    </row>
    <row r="28" spans="1:8" ht="15" customHeight="1" x14ac:dyDescent="0.35">
      <c r="A28" s="2" t="s">
        <v>25</v>
      </c>
      <c r="B28" s="2">
        <v>1500.4281779408952</v>
      </c>
      <c r="C28" s="2">
        <v>2147.2337857819439</v>
      </c>
      <c r="D28" s="2">
        <v>2153.8449986571081</v>
      </c>
      <c r="E28" s="2">
        <f t="shared" si="0"/>
        <v>0.30789441368428794</v>
      </c>
      <c r="F28" s="2">
        <f t="shared" si="3"/>
        <v>43.548690322047008</v>
      </c>
      <c r="G28" s="3" t="s">
        <v>138</v>
      </c>
      <c r="H28" s="3" t="s">
        <v>75</v>
      </c>
    </row>
    <row r="29" spans="1:8" ht="15" customHeight="1" x14ac:dyDescent="0.35">
      <c r="A29" s="2" t="s">
        <v>26</v>
      </c>
      <c r="B29" s="2">
        <v>1511.0943051063373</v>
      </c>
      <c r="C29" s="2">
        <v>2205.4469622979732</v>
      </c>
      <c r="D29" s="2">
        <v>2226.4385389516437</v>
      </c>
      <c r="E29" s="2">
        <f t="shared" si="0"/>
        <v>0.95180600633434942</v>
      </c>
      <c r="F29" s="2">
        <f t="shared" si="3"/>
        <v>47.339483143308314</v>
      </c>
      <c r="G29" s="3" t="s">
        <v>111</v>
      </c>
      <c r="H29" s="3" t="s">
        <v>76</v>
      </c>
    </row>
    <row r="30" spans="1:8" ht="15" customHeight="1" x14ac:dyDescent="0.35">
      <c r="A30" s="2" t="s">
        <v>27</v>
      </c>
      <c r="B30" s="2">
        <v>1914.7728602664602</v>
      </c>
      <c r="C30" s="2">
        <v>1963.872477362818</v>
      </c>
      <c r="D30" s="2">
        <v>1952.9401716901048</v>
      </c>
      <c r="E30" s="2">
        <f t="shared" si="0"/>
        <v>-0.55667085305832475</v>
      </c>
      <c r="F30" s="2">
        <f t="shared" si="3"/>
        <v>1.993307520471814</v>
      </c>
      <c r="G30" s="3" t="s">
        <v>112</v>
      </c>
      <c r="H30" s="3" t="s">
        <v>77</v>
      </c>
    </row>
    <row r="31" spans="1:8" ht="15" customHeight="1" x14ac:dyDescent="0.35">
      <c r="A31" s="2" t="s">
        <v>28</v>
      </c>
      <c r="B31" s="2">
        <v>2403.8608406904232</v>
      </c>
      <c r="C31" s="2">
        <v>2358.8883792470633</v>
      </c>
      <c r="D31" s="2">
        <v>2319.3076275228395</v>
      </c>
      <c r="E31" s="2">
        <f t="shared" si="0"/>
        <v>-1.6779408501243966</v>
      </c>
      <c r="F31" s="2">
        <f t="shared" si="3"/>
        <v>-3.517392177464763</v>
      </c>
      <c r="G31" s="3" t="s">
        <v>113</v>
      </c>
      <c r="H31" s="3" t="s">
        <v>78</v>
      </c>
    </row>
    <row r="32" spans="1:8" ht="15" customHeight="1" x14ac:dyDescent="0.35">
      <c r="A32" s="2" t="s">
        <v>52</v>
      </c>
      <c r="B32" s="2"/>
      <c r="C32" s="2">
        <v>2324.8578493309674</v>
      </c>
      <c r="D32" s="2">
        <v>2352.3183950057019</v>
      </c>
      <c r="E32" s="2">
        <f t="shared" si="0"/>
        <v>1.1811709555763545</v>
      </c>
      <c r="F32" s="2"/>
      <c r="G32" s="3" t="s">
        <v>139</v>
      </c>
      <c r="H32" s="3" t="s">
        <v>132</v>
      </c>
    </row>
    <row r="33" spans="1:9" ht="15" customHeight="1" x14ac:dyDescent="0.35">
      <c r="A33" s="2" t="s">
        <v>29</v>
      </c>
      <c r="B33" s="2"/>
      <c r="C33" s="2">
        <v>6218.6235322451539</v>
      </c>
      <c r="D33" s="2">
        <v>6231.5080346028717</v>
      </c>
      <c r="E33" s="2">
        <f t="shared" si="0"/>
        <v>0.20719219118038504</v>
      </c>
      <c r="F33" s="2"/>
      <c r="G33" s="3" t="s">
        <v>114</v>
      </c>
      <c r="H33" s="3" t="s">
        <v>79</v>
      </c>
    </row>
    <row r="34" spans="1:9" ht="15" customHeight="1" x14ac:dyDescent="0.35">
      <c r="A34" s="2" t="s">
        <v>30</v>
      </c>
      <c r="B34" s="2">
        <v>870.15368498119642</v>
      </c>
      <c r="C34" s="2">
        <v>877.8346398274067</v>
      </c>
      <c r="D34" s="2">
        <v>834.34966514206531</v>
      </c>
      <c r="E34" s="2">
        <f t="shared" si="0"/>
        <v>-4.953663561726283</v>
      </c>
      <c r="F34" s="2">
        <f>(D34-B34)/B34*100</f>
        <v>-4.1146777238442445</v>
      </c>
      <c r="G34" s="3" t="s">
        <v>140</v>
      </c>
      <c r="H34" s="3" t="s">
        <v>80</v>
      </c>
    </row>
    <row r="35" spans="1:9" ht="15" customHeight="1" x14ac:dyDescent="0.35">
      <c r="A35" s="2" t="s">
        <v>31</v>
      </c>
      <c r="B35" s="2">
        <v>3850.9710212307327</v>
      </c>
      <c r="C35" s="2">
        <v>5731.0788002631762</v>
      </c>
      <c r="D35" s="2">
        <v>5720.0692840419715</v>
      </c>
      <c r="E35" s="2">
        <f t="shared" si="0"/>
        <v>-0.1921019864654292</v>
      </c>
      <c r="F35" s="2">
        <f t="shared" si="2"/>
        <v>48.535765460366754</v>
      </c>
      <c r="G35" s="3" t="s">
        <v>115</v>
      </c>
      <c r="H35" s="3" t="s">
        <v>81</v>
      </c>
    </row>
    <row r="36" spans="1:9" ht="15" customHeight="1" x14ac:dyDescent="0.35">
      <c r="A36" s="2" t="s">
        <v>32</v>
      </c>
      <c r="B36" s="2">
        <v>935.4887379290185</v>
      </c>
      <c r="C36" s="2">
        <v>1031.4347954917141</v>
      </c>
      <c r="D36" s="2">
        <v>1034.1952285460391</v>
      </c>
      <c r="E36" s="2">
        <f t="shared" si="0"/>
        <v>0.2676303985855909</v>
      </c>
      <c r="F36" s="2">
        <f t="shared" si="2"/>
        <v>10.551328585262997</v>
      </c>
      <c r="G36" s="3" t="s">
        <v>116</v>
      </c>
      <c r="H36" s="3" t="s">
        <v>82</v>
      </c>
    </row>
    <row r="37" spans="1:9" ht="15" customHeight="1" x14ac:dyDescent="0.35">
      <c r="A37" s="2" t="s">
        <v>33</v>
      </c>
      <c r="B37" s="2"/>
      <c r="C37" s="2">
        <v>910.27927924318749</v>
      </c>
      <c r="D37" s="2">
        <v>900.73227121081675</v>
      </c>
      <c r="E37" s="2">
        <f t="shared" si="0"/>
        <v>-1.0487998848340467</v>
      </c>
      <c r="F37" s="2"/>
      <c r="G37" s="3" t="s">
        <v>117</v>
      </c>
      <c r="H37" s="3" t="s">
        <v>133</v>
      </c>
    </row>
    <row r="38" spans="1:9" ht="15" customHeight="1" x14ac:dyDescent="0.35">
      <c r="A38" s="2" t="s">
        <v>34</v>
      </c>
      <c r="B38" s="2">
        <v>4416.9271148729522</v>
      </c>
      <c r="C38" s="2">
        <v>6310.3286193755512</v>
      </c>
      <c r="D38" s="2">
        <v>6352.9512585540961</v>
      </c>
      <c r="E38" s="2">
        <f t="shared" si="0"/>
        <v>0.67544246503540539</v>
      </c>
      <c r="F38" s="2">
        <f t="shared" si="2"/>
        <v>43.831924171038338</v>
      </c>
      <c r="G38" s="3" t="s">
        <v>118</v>
      </c>
      <c r="H38" s="3" t="s">
        <v>83</v>
      </c>
    </row>
    <row r="39" spans="1:9" ht="15" customHeight="1" x14ac:dyDescent="0.35">
      <c r="A39" s="2" t="s">
        <v>35</v>
      </c>
      <c r="B39" s="14">
        <v>1430.8660131562119</v>
      </c>
      <c r="C39" s="2">
        <v>1285.6084602311923</v>
      </c>
      <c r="D39" s="2">
        <v>1279.8359139494032</v>
      </c>
      <c r="E39" s="2">
        <f t="shared" si="0"/>
        <v>-0.44901277957917574</v>
      </c>
      <c r="F39" s="2">
        <f>(D39-B39)/B39*100</f>
        <v>-10.55515316026451</v>
      </c>
      <c r="G39" s="3" t="s">
        <v>119</v>
      </c>
      <c r="H39" s="3" t="s">
        <v>84</v>
      </c>
    </row>
    <row r="40" spans="1:9" ht="15" customHeight="1" x14ac:dyDescent="0.35">
      <c r="A40" s="2" t="s">
        <v>36</v>
      </c>
      <c r="B40" s="2">
        <v>2607.6655231833943</v>
      </c>
      <c r="C40" s="2">
        <v>3238.6311815102981</v>
      </c>
      <c r="D40" s="2">
        <v>3229.6256045093191</v>
      </c>
      <c r="E40" s="2">
        <f t="shared" si="0"/>
        <v>-0.27806738391184538</v>
      </c>
      <c r="F40" s="2">
        <f t="shared" si="2"/>
        <v>23.851221554160308</v>
      </c>
      <c r="G40" s="3" t="s">
        <v>120</v>
      </c>
      <c r="H40" s="3" t="s">
        <v>85</v>
      </c>
    </row>
    <row r="41" spans="1:9" ht="15" customHeight="1" x14ac:dyDescent="0.35">
      <c r="A41" s="2" t="s">
        <v>53</v>
      </c>
      <c r="B41" s="2"/>
      <c r="C41" s="2">
        <v>2059.0465004699563</v>
      </c>
      <c r="D41" s="2">
        <v>2065.4648206781158</v>
      </c>
      <c r="E41" s="2">
        <f t="shared" si="0"/>
        <v>0.3117132229259777</v>
      </c>
      <c r="F41" s="2"/>
      <c r="G41" s="3" t="s">
        <v>121</v>
      </c>
      <c r="H41" s="3" t="s">
        <v>134</v>
      </c>
    </row>
    <row r="42" spans="1:9" ht="15" customHeight="1" x14ac:dyDescent="0.35">
      <c r="A42" s="2" t="s">
        <v>37</v>
      </c>
      <c r="B42" s="2">
        <v>3570.7537127956607</v>
      </c>
      <c r="C42" s="2">
        <v>3904.528873868031</v>
      </c>
      <c r="D42" s="2">
        <v>3879.3121075250101</v>
      </c>
      <c r="E42" s="2">
        <f t="shared" si="0"/>
        <v>-0.64583377809778841</v>
      </c>
      <c r="F42" s="2">
        <f t="shared" si="2"/>
        <v>8.6412679100113259</v>
      </c>
      <c r="G42" s="3" t="s">
        <v>122</v>
      </c>
      <c r="H42" s="3" t="s">
        <v>86</v>
      </c>
    </row>
    <row r="43" spans="1:9" ht="15" customHeight="1" x14ac:dyDescent="0.35">
      <c r="A43" s="2" t="s">
        <v>38</v>
      </c>
      <c r="B43" s="2">
        <v>1668.4942979224702</v>
      </c>
      <c r="C43" s="2">
        <v>2086.1475368667748</v>
      </c>
      <c r="D43" s="2">
        <v>2052.4624020530755</v>
      </c>
      <c r="E43" s="2">
        <f t="shared" si="0"/>
        <v>-1.6147052985663533</v>
      </c>
      <c r="F43" s="2">
        <f t="shared" si="2"/>
        <v>23.012850844543138</v>
      </c>
      <c r="G43" s="3" t="s">
        <v>123</v>
      </c>
      <c r="H43" s="3" t="s">
        <v>135</v>
      </c>
    </row>
    <row r="44" spans="1:9" ht="15" customHeight="1" x14ac:dyDescent="0.35">
      <c r="A44" s="4"/>
      <c r="B44" s="4"/>
      <c r="C44" s="4"/>
      <c r="I44"/>
    </row>
    <row r="45" spans="1:9" ht="15" customHeight="1" x14ac:dyDescent="0.35">
      <c r="A45" s="4"/>
      <c r="I45"/>
    </row>
    <row r="46" spans="1:9" ht="15" customHeight="1" x14ac:dyDescent="0.35">
      <c r="A46" s="4"/>
      <c r="B46" s="4"/>
      <c r="C46" s="4"/>
    </row>
    <row r="47" spans="1:9" ht="15" customHeight="1" x14ac:dyDescent="0.35">
      <c r="A47" s="4"/>
      <c r="B47" s="4"/>
      <c r="C47" s="4"/>
    </row>
    <row r="48" spans="1:9" ht="15" customHeight="1" x14ac:dyDescent="0.35">
      <c r="A48" s="4"/>
      <c r="B48" s="4"/>
      <c r="C48" s="4"/>
    </row>
    <row r="49" spans="1:3" ht="15" customHeight="1" x14ac:dyDescent="0.35">
      <c r="A49" s="4"/>
      <c r="B49" s="4"/>
      <c r="C49" s="4"/>
    </row>
    <row r="50" spans="1:3" ht="15" customHeight="1" x14ac:dyDescent="0.35">
      <c r="A50" s="4"/>
      <c r="B50" s="4"/>
      <c r="C50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10ADD-597F-443D-A12D-6D1A624ECAFB}">
  <sheetPr codeName="Sheet2"/>
  <dimension ref="A1:G45"/>
  <sheetViews>
    <sheetView workbookViewId="0">
      <selection activeCell="I10" sqref="I10"/>
    </sheetView>
  </sheetViews>
  <sheetFormatPr defaultRowHeight="14.5" x14ac:dyDescent="0.35"/>
  <cols>
    <col min="1" max="1" width="38.6328125" bestFit="1" customWidth="1"/>
    <col min="2" max="2" width="16.7265625" bestFit="1" customWidth="1"/>
    <col min="3" max="3" width="12.90625" bestFit="1" customWidth="1"/>
    <col min="4" max="4" width="13.453125" bestFit="1" customWidth="1"/>
    <col min="5" max="5" width="12.6328125" bestFit="1" customWidth="1"/>
    <col min="6" max="6" width="14.453125" bestFit="1" customWidth="1"/>
    <col min="7" max="7" width="13.26953125" bestFit="1" customWidth="1"/>
  </cols>
  <sheetData>
    <row r="1" spans="1:7" s="6" customFormat="1" x14ac:dyDescent="0.35">
      <c r="A1" s="7" t="s">
        <v>39</v>
      </c>
      <c r="B1" s="7" t="s">
        <v>40</v>
      </c>
      <c r="C1" s="7" t="s">
        <v>41</v>
      </c>
      <c r="D1" s="7" t="s">
        <v>42</v>
      </c>
      <c r="E1" s="7" t="s">
        <v>43</v>
      </c>
      <c r="F1" s="7" t="s">
        <v>44</v>
      </c>
      <c r="G1" s="7" t="s">
        <v>45</v>
      </c>
    </row>
    <row r="2" spans="1:7" x14ac:dyDescent="0.35">
      <c r="A2" s="3" t="s">
        <v>4</v>
      </c>
      <c r="B2" s="2">
        <v>254.71726193263001</v>
      </c>
      <c r="C2" s="2">
        <v>233.09346180555553</v>
      </c>
      <c r="D2" s="2">
        <v>239.76733996598634</v>
      </c>
      <c r="E2" s="2">
        <v>268.8533333333333</v>
      </c>
      <c r="F2" s="2">
        <v>248.40924801587303</v>
      </c>
      <c r="G2" s="2">
        <v>248.2160615079365</v>
      </c>
    </row>
    <row r="3" spans="1:7" x14ac:dyDescent="0.35">
      <c r="A3" s="3" t="s">
        <v>5</v>
      </c>
      <c r="B3" s="2">
        <v>5857.5735872519872</v>
      </c>
      <c r="C3" s="2">
        <v>5759.3037847222222</v>
      </c>
      <c r="D3" s="2">
        <v>5561.5549601113171</v>
      </c>
      <c r="E3" s="2">
        <v>6591.380266666667</v>
      </c>
      <c r="F3" s="2">
        <v>5880.3967628968248</v>
      </c>
      <c r="G3" s="2">
        <v>5915.3950793650793</v>
      </c>
    </row>
    <row r="4" spans="1:7" x14ac:dyDescent="0.35">
      <c r="A4" s="3" t="s">
        <v>6</v>
      </c>
      <c r="B4" s="2">
        <v>1635.2108196787615</v>
      </c>
      <c r="C4" s="2">
        <v>1696.6259309936224</v>
      </c>
      <c r="D4" s="2">
        <v>1397.9702248988074</v>
      </c>
      <c r="E4" s="2">
        <v>2241.4803333881459</v>
      </c>
      <c r="F4" s="2">
        <v>2011.4267838197602</v>
      </c>
      <c r="G4" s="2">
        <v>2082.516463621414</v>
      </c>
    </row>
    <row r="5" spans="1:7" x14ac:dyDescent="0.35">
      <c r="A5" s="3" t="s">
        <v>7</v>
      </c>
      <c r="B5" s="2">
        <v>1561.22306899962</v>
      </c>
      <c r="C5" s="2">
        <v>1425.8930393959718</v>
      </c>
      <c r="D5" s="2">
        <v>1266.2554412067079</v>
      </c>
      <c r="E5" s="2">
        <v>2057.0216257236743</v>
      </c>
      <c r="F5" s="2">
        <v>1871.2438712682986</v>
      </c>
      <c r="G5" s="2">
        <v>1701.0678521700329</v>
      </c>
    </row>
    <row r="6" spans="1:7" x14ac:dyDescent="0.35">
      <c r="A6" s="3" t="s">
        <v>8</v>
      </c>
      <c r="B6" s="2">
        <v>6402.171906417665</v>
      </c>
      <c r="C6" s="2">
        <v>7260.4323768518489</v>
      </c>
      <c r="D6" s="2">
        <v>5734.8828487342698</v>
      </c>
      <c r="E6" s="2">
        <v>8673.7756240490089</v>
      </c>
      <c r="F6" s="2">
        <v>7134.3594855526171</v>
      </c>
      <c r="G6" s="2">
        <v>6528.1849498255278</v>
      </c>
    </row>
    <row r="7" spans="1:7" x14ac:dyDescent="0.35">
      <c r="A7" s="3" t="s">
        <v>9</v>
      </c>
      <c r="B7" s="2">
        <v>1757.7093299394771</v>
      </c>
      <c r="C7" s="2">
        <v>1450</v>
      </c>
      <c r="D7" s="2">
        <v>1635.7142857142858</v>
      </c>
      <c r="E7" s="2">
        <v>1689.1727769606096</v>
      </c>
      <c r="F7" s="2">
        <v>1693.8333333333333</v>
      </c>
      <c r="G7" s="2">
        <v>1729.3333333333333</v>
      </c>
    </row>
    <row r="8" spans="1:7" x14ac:dyDescent="0.35">
      <c r="A8" s="3" t="s">
        <v>10</v>
      </c>
      <c r="B8" s="2">
        <v>1666.6254842599315</v>
      </c>
      <c r="C8" s="2">
        <v>1316.6666666666667</v>
      </c>
      <c r="D8" s="2">
        <v>1658.2826945021641</v>
      </c>
      <c r="E8" s="2">
        <v>1590.4241992191678</v>
      </c>
      <c r="F8" s="2">
        <v>1672.15411329365</v>
      </c>
      <c r="G8" s="2">
        <v>1400.0805158730152</v>
      </c>
    </row>
    <row r="9" spans="1:7" x14ac:dyDescent="0.35">
      <c r="A9" s="3" t="s">
        <v>47</v>
      </c>
      <c r="B9" s="2">
        <v>1604.9996627287728</v>
      </c>
      <c r="C9" s="2">
        <v>1492.5</v>
      </c>
      <c r="D9" s="2">
        <v>1561.0471129409329</v>
      </c>
      <c r="E9" s="2">
        <v>2448.3479803430623</v>
      </c>
      <c r="F9" s="2">
        <v>2419.7326211215345</v>
      </c>
      <c r="G9" s="2">
        <v>2192.2921910495479</v>
      </c>
    </row>
    <row r="10" spans="1:7" x14ac:dyDescent="0.35">
      <c r="A10" s="3" t="s">
        <v>11</v>
      </c>
      <c r="B10" s="2">
        <v>6883.9873255764105</v>
      </c>
      <c r="C10" s="2">
        <v>6211.9206518518522</v>
      </c>
      <c r="D10" s="2">
        <v>4665.7645428571414</v>
      </c>
      <c r="E10" s="2">
        <v>6668.5734468430865</v>
      </c>
      <c r="F10" s="2">
        <v>5931.8521414621382</v>
      </c>
      <c r="G10" s="2">
        <v>5668.166666666667</v>
      </c>
    </row>
    <row r="11" spans="1:7" x14ac:dyDescent="0.35">
      <c r="A11" s="3" t="s">
        <v>12</v>
      </c>
      <c r="B11" s="2">
        <v>4195.728650587248</v>
      </c>
      <c r="C11" s="2">
        <v>2650</v>
      </c>
      <c r="D11" s="2">
        <v>2627.2624404761896</v>
      </c>
      <c r="E11" s="2">
        <v>3731.5398898997141</v>
      </c>
      <c r="F11" s="2">
        <v>4270.235084007526</v>
      </c>
      <c r="G11" s="2">
        <v>4842.6758771929817</v>
      </c>
    </row>
    <row r="12" spans="1:7" x14ac:dyDescent="0.35">
      <c r="A12" s="3" t="s">
        <v>13</v>
      </c>
      <c r="B12" s="2">
        <v>6332.9674412760478</v>
      </c>
      <c r="C12" s="2">
        <v>4904.5</v>
      </c>
      <c r="D12" s="2">
        <v>4926.1428571428569</v>
      </c>
      <c r="E12" s="2">
        <v>8001.4091986996918</v>
      </c>
      <c r="F12" s="2">
        <v>5822.7947167710299</v>
      </c>
      <c r="G12" s="2">
        <v>5702</v>
      </c>
    </row>
    <row r="13" spans="1:7" x14ac:dyDescent="0.35">
      <c r="A13" s="3" t="s">
        <v>14</v>
      </c>
      <c r="B13" s="2">
        <v>5149.2934617757064</v>
      </c>
      <c r="C13" s="2">
        <v>3958.3333333333335</v>
      </c>
      <c r="D13" s="2">
        <v>4118.3429618001055</v>
      </c>
      <c r="E13" s="2">
        <v>5330.8856759911432</v>
      </c>
      <c r="F13" s="2">
        <v>5489.6273969646327</v>
      </c>
      <c r="G13" s="2">
        <v>5502.6352176715955</v>
      </c>
    </row>
    <row r="14" spans="1:7" x14ac:dyDescent="0.35">
      <c r="A14" s="3" t="s">
        <v>48</v>
      </c>
      <c r="B14" s="2">
        <v>8769.8134032918424</v>
      </c>
      <c r="C14" s="2">
        <v>9363.7691666666669</v>
      </c>
      <c r="D14" s="2">
        <v>8928.8101516051465</v>
      </c>
      <c r="E14" s="2">
        <v>8558.1899012426293</v>
      </c>
      <c r="F14" s="2">
        <v>7135.7764220364488</v>
      </c>
      <c r="G14" s="2">
        <v>9706.9443167989357</v>
      </c>
    </row>
    <row r="15" spans="1:7" x14ac:dyDescent="0.35">
      <c r="A15" s="3" t="s">
        <v>15</v>
      </c>
      <c r="B15" s="2">
        <v>7768.5909322753359</v>
      </c>
      <c r="C15" s="2">
        <v>6305.4726180856114</v>
      </c>
      <c r="D15" s="2">
        <v>5483.0266938943341</v>
      </c>
      <c r="E15" s="2">
        <v>9778.7759553078176</v>
      </c>
      <c r="F15" s="2">
        <v>6686.9542403913047</v>
      </c>
      <c r="G15" s="2">
        <v>6751.0786307623648</v>
      </c>
    </row>
    <row r="16" spans="1:7" x14ac:dyDescent="0.35">
      <c r="A16" s="3" t="s">
        <v>16</v>
      </c>
      <c r="B16" s="2">
        <v>640.67815673266432</v>
      </c>
      <c r="C16" s="2">
        <v>672.76943346508563</v>
      </c>
      <c r="D16" s="2">
        <v>898.30439126720285</v>
      </c>
      <c r="E16" s="2">
        <v>1223.7733607641999</v>
      </c>
      <c r="F16" s="2">
        <v>977.55790474994376</v>
      </c>
      <c r="G16" s="2">
        <v>910.33239368578199</v>
      </c>
    </row>
    <row r="17" spans="1:7" x14ac:dyDescent="0.35">
      <c r="A17" s="3" t="s">
        <v>17</v>
      </c>
      <c r="B17" s="2">
        <v>765.13888039099072</v>
      </c>
      <c r="C17" s="2">
        <v>788.33333333333337</v>
      </c>
      <c r="D17" s="2">
        <v>989.91267563623285</v>
      </c>
      <c r="E17" s="2">
        <v>1244.5601552179983</v>
      </c>
      <c r="F17" s="2">
        <v>944.5613635510648</v>
      </c>
      <c r="G17" s="2">
        <v>1109.8795083135294</v>
      </c>
    </row>
    <row r="18" spans="1:7" x14ac:dyDescent="0.35">
      <c r="A18" s="3" t="s">
        <v>49</v>
      </c>
      <c r="B18" s="2">
        <v>5314.8970634230254</v>
      </c>
      <c r="C18" s="2">
        <v>4750.75</v>
      </c>
      <c r="D18" s="2">
        <v>4428.2968584024575</v>
      </c>
      <c r="E18" s="2">
        <v>6039.0267772370262</v>
      </c>
      <c r="F18" s="2">
        <v>5914.005998281179</v>
      </c>
      <c r="G18" s="2">
        <v>6627.3621831226765</v>
      </c>
    </row>
    <row r="19" spans="1:7" x14ac:dyDescent="0.35">
      <c r="A19" s="3" t="s">
        <v>50</v>
      </c>
      <c r="B19" s="2">
        <v>5778.5612649842587</v>
      </c>
      <c r="C19" s="2">
        <v>6224.3186388888898</v>
      </c>
      <c r="D19" s="2">
        <v>5994.6568610930781</v>
      </c>
      <c r="E19" s="2">
        <v>8995.0839787105397</v>
      </c>
      <c r="F19" s="2">
        <v>7371.2639737717718</v>
      </c>
      <c r="G19" s="2">
        <v>7186.3512786596111</v>
      </c>
    </row>
    <row r="20" spans="1:7" x14ac:dyDescent="0.35">
      <c r="A20" s="3" t="s">
        <v>18</v>
      </c>
      <c r="B20" s="2">
        <v>2967.0243941640933</v>
      </c>
      <c r="C20" s="2">
        <v>3122.3522222222223</v>
      </c>
      <c r="D20" s="2">
        <v>3086.5190106926311</v>
      </c>
      <c r="E20" s="2">
        <v>3481.1695125253696</v>
      </c>
      <c r="F20" s="2">
        <v>3885.836502083333</v>
      </c>
      <c r="G20" s="2">
        <v>3234.4906249999999</v>
      </c>
    </row>
    <row r="21" spans="1:7" x14ac:dyDescent="0.35">
      <c r="A21" s="3" t="s">
        <v>51</v>
      </c>
      <c r="B21" s="2">
        <v>2390.3917412849146</v>
      </c>
      <c r="C21" s="2">
        <v>2553.9661111111118</v>
      </c>
      <c r="D21" s="2">
        <v>2620.79130952381</v>
      </c>
      <c r="E21" s="2">
        <v>3191.6335285257351</v>
      </c>
      <c r="F21" s="2">
        <v>2558.0423194841283</v>
      </c>
      <c r="G21" s="2">
        <v>2695.8891865079363</v>
      </c>
    </row>
    <row r="22" spans="1:7" x14ac:dyDescent="0.35">
      <c r="A22" s="3" t="s">
        <v>19</v>
      </c>
      <c r="B22" s="2">
        <v>1370.4695126895087</v>
      </c>
      <c r="C22" s="2">
        <v>1236.75265735332</v>
      </c>
      <c r="D22" s="2">
        <v>1148.1203340350401</v>
      </c>
      <c r="E22" s="2">
        <v>2401.36424447736</v>
      </c>
      <c r="F22" s="2">
        <v>2118.7181549655133</v>
      </c>
      <c r="G22" s="2">
        <v>1775.7616730355501</v>
      </c>
    </row>
    <row r="23" spans="1:7" x14ac:dyDescent="0.35">
      <c r="A23" s="3" t="s">
        <v>20</v>
      </c>
      <c r="B23" s="2">
        <v>2286.6658434503629</v>
      </c>
      <c r="C23" s="2">
        <v>1669.206466177219</v>
      </c>
      <c r="D23" s="2">
        <v>1802.0558429950815</v>
      </c>
      <c r="E23" s="2">
        <v>2092.229460943543</v>
      </c>
      <c r="F23" s="2">
        <v>3294.1906335022081</v>
      </c>
      <c r="G23" s="2">
        <v>2788.5299927662968</v>
      </c>
    </row>
    <row r="24" spans="1:7" x14ac:dyDescent="0.35">
      <c r="A24" s="3" t="s">
        <v>21</v>
      </c>
      <c r="B24" s="2">
        <v>7641.8327884634691</v>
      </c>
      <c r="C24" s="2">
        <v>5650.916666666667</v>
      </c>
      <c r="D24" s="2">
        <v>4448.166893939393</v>
      </c>
      <c r="E24" s="2">
        <v>5908.1673520451095</v>
      </c>
      <c r="F24" s="2">
        <v>5447.2978484001578</v>
      </c>
      <c r="G24" s="2">
        <v>5140.9891104221433</v>
      </c>
    </row>
    <row r="25" spans="1:7" x14ac:dyDescent="0.35">
      <c r="A25" s="3" t="s">
        <v>22</v>
      </c>
      <c r="B25" s="2">
        <v>731.7218102078424</v>
      </c>
      <c r="C25" s="2">
        <v>607.9285852167601</v>
      </c>
      <c r="D25" s="2">
        <v>872.78937776362807</v>
      </c>
      <c r="E25" s="2">
        <v>1247.600276074596</v>
      </c>
      <c r="F25" s="2">
        <v>1113.4059675268879</v>
      </c>
      <c r="G25" s="2">
        <v>847.27169568009447</v>
      </c>
    </row>
    <row r="26" spans="1:7" x14ac:dyDescent="0.35">
      <c r="A26" s="3" t="s">
        <v>23</v>
      </c>
      <c r="B26" s="2">
        <v>1062.5283624536471</v>
      </c>
      <c r="C26" s="2">
        <v>1057.6545834986771</v>
      </c>
      <c r="D26" s="2">
        <v>981.52916491290284</v>
      </c>
      <c r="E26" s="2">
        <v>1983.4198258252218</v>
      </c>
      <c r="F26" s="2">
        <v>1651.3418738174678</v>
      </c>
      <c r="G26" s="2">
        <v>1315.9459361147265</v>
      </c>
    </row>
    <row r="27" spans="1:7" x14ac:dyDescent="0.35">
      <c r="A27" s="3" t="s">
        <v>24</v>
      </c>
      <c r="B27" s="2">
        <v>2363.064518249947</v>
      </c>
      <c r="C27" s="2">
        <v>2509.6205826388891</v>
      </c>
      <c r="D27" s="2">
        <v>2532.47080593692</v>
      </c>
      <c r="E27" s="2">
        <v>2733.1439018691499</v>
      </c>
      <c r="F27" s="2">
        <v>2392.6372976190473</v>
      </c>
      <c r="G27" s="2">
        <v>2681.9721031746035</v>
      </c>
    </row>
    <row r="28" spans="1:7" x14ac:dyDescent="0.35">
      <c r="A28" s="3" t="s">
        <v>25</v>
      </c>
      <c r="B28" s="2">
        <v>2263.8028644942574</v>
      </c>
      <c r="C28" s="2">
        <v>1933.1150803845833</v>
      </c>
      <c r="D28" s="2">
        <v>1950.7617306252228</v>
      </c>
      <c r="E28" s="2">
        <v>2350.0521510206399</v>
      </c>
      <c r="F28" s="2">
        <v>2226.86669443247</v>
      </c>
      <c r="G28" s="2">
        <v>2246.6935634118549</v>
      </c>
    </row>
    <row r="29" spans="1:7" x14ac:dyDescent="0.35">
      <c r="A29" s="3" t="s">
        <v>26</v>
      </c>
      <c r="B29" s="2">
        <v>2470.2833642452201</v>
      </c>
      <c r="C29" s="2">
        <v>1968.2354891304349</v>
      </c>
      <c r="D29" s="2">
        <v>1995.3831412004586</v>
      </c>
      <c r="E29" s="2">
        <v>2457.6184952695071</v>
      </c>
      <c r="F29" s="2">
        <v>2301.266104796834</v>
      </c>
      <c r="G29" s="2">
        <v>2202.2430605299883</v>
      </c>
    </row>
    <row r="30" spans="1:7" x14ac:dyDescent="0.35">
      <c r="A30" s="3" t="s">
        <v>27</v>
      </c>
      <c r="B30" s="2">
        <v>2031.3264120794884</v>
      </c>
      <c r="C30" s="2">
        <v>1883.5534202404667</v>
      </c>
      <c r="D30" s="2">
        <v>1962.6952835032173</v>
      </c>
      <c r="E30" s="2">
        <v>2029.484527815704</v>
      </c>
      <c r="F30" s="2">
        <v>1838.2386387953266</v>
      </c>
      <c r="G30" s="2">
        <v>1970.4099150269424</v>
      </c>
    </row>
    <row r="31" spans="1:7" x14ac:dyDescent="0.35">
      <c r="A31" s="3" t="s">
        <v>28</v>
      </c>
      <c r="B31" s="2">
        <v>2512.4849094582814</v>
      </c>
      <c r="C31" s="2">
        <v>2153.4444807880286</v>
      </c>
      <c r="D31" s="2">
        <v>2243.2002364767168</v>
      </c>
      <c r="E31" s="2">
        <v>2406.5965122026437</v>
      </c>
      <c r="F31" s="2">
        <v>2356.1301676948328</v>
      </c>
      <c r="G31" s="2">
        <v>2239.0259574816168</v>
      </c>
    </row>
    <row r="32" spans="1:7" x14ac:dyDescent="0.35">
      <c r="A32" s="3" t="s">
        <v>52</v>
      </c>
      <c r="B32" s="2">
        <v>2259.1349425820295</v>
      </c>
      <c r="C32" s="2">
        <v>2458.194722222222</v>
      </c>
      <c r="D32" s="2">
        <v>1907.2376612585031</v>
      </c>
      <c r="E32" s="2">
        <v>2679.7370167130671</v>
      </c>
      <c r="F32" s="2">
        <v>2708.1214555555557</v>
      </c>
      <c r="G32" s="2">
        <v>2245.7650396825402</v>
      </c>
    </row>
    <row r="33" spans="1:7" x14ac:dyDescent="0.35">
      <c r="A33" s="3" t="s">
        <v>46</v>
      </c>
      <c r="B33" s="2">
        <v>6301.7447270633475</v>
      </c>
      <c r="C33" s="2">
        <v>6140.514213845162</v>
      </c>
      <c r="D33" s="2">
        <v>4851.7582049814728</v>
      </c>
      <c r="E33" s="2">
        <v>7250.1298825230042</v>
      </c>
      <c r="F33" s="2">
        <v>6942.1598190257673</v>
      </c>
      <c r="G33" s="2">
        <v>6290.763857691989</v>
      </c>
    </row>
    <row r="34" spans="1:7" x14ac:dyDescent="0.35">
      <c r="A34" s="3" t="s">
        <v>30</v>
      </c>
      <c r="B34" s="2">
        <v>686.36864962344839</v>
      </c>
      <c r="C34" s="2">
        <v>625.90660882920838</v>
      </c>
      <c r="D34" s="2">
        <v>610.44440002623287</v>
      </c>
      <c r="E34" s="2">
        <v>928.02421110781506</v>
      </c>
      <c r="F34" s="2">
        <v>1393.9995083683009</v>
      </c>
      <c r="G34" s="2">
        <v>838.94808399741908</v>
      </c>
    </row>
    <row r="35" spans="1:7" x14ac:dyDescent="0.35">
      <c r="A35" s="3" t="s">
        <v>31</v>
      </c>
      <c r="B35" s="2">
        <v>6618.0053944246511</v>
      </c>
      <c r="C35" s="2">
        <v>5209.69136968766</v>
      </c>
      <c r="D35" s="2">
        <v>4737.1015476190469</v>
      </c>
      <c r="E35" s="2">
        <v>5974.1027442418226</v>
      </c>
      <c r="F35" s="2">
        <v>5828.7287015885304</v>
      </c>
      <c r="G35" s="2">
        <v>6009.2967943968033</v>
      </c>
    </row>
    <row r="36" spans="1:7" x14ac:dyDescent="0.35">
      <c r="A36" s="3" t="s">
        <v>32</v>
      </c>
      <c r="B36" s="2">
        <v>1047.3009975636937</v>
      </c>
      <c r="C36" s="2">
        <v>918.33333333333337</v>
      </c>
      <c r="D36" s="10">
        <v>923.82623265924576</v>
      </c>
      <c r="E36" s="2">
        <v>1179.007430833334</v>
      </c>
      <c r="F36" s="2">
        <v>1133.57879563492</v>
      </c>
      <c r="G36" s="2">
        <v>1043.4704861111111</v>
      </c>
    </row>
    <row r="37" spans="1:7" x14ac:dyDescent="0.35">
      <c r="A37" s="3" t="s">
        <v>33</v>
      </c>
      <c r="B37" s="2">
        <v>850.77115924302291</v>
      </c>
      <c r="C37" s="2">
        <v>845.41666666666663</v>
      </c>
      <c r="D37" s="2">
        <v>885.66973724489867</v>
      </c>
      <c r="E37" s="2">
        <v>965.18106230552644</v>
      </c>
      <c r="F37" s="2">
        <v>979.70082464285679</v>
      </c>
      <c r="G37" s="2">
        <v>899.23291666666671</v>
      </c>
    </row>
    <row r="38" spans="1:7" x14ac:dyDescent="0.35">
      <c r="A38" s="3" t="s">
        <v>34</v>
      </c>
      <c r="B38" s="2">
        <v>7060.0624857566345</v>
      </c>
      <c r="C38" s="2">
        <v>5564.8431770152501</v>
      </c>
      <c r="D38" s="2">
        <v>6725.5416721428564</v>
      </c>
      <c r="E38" s="2">
        <v>6629.9060495378799</v>
      </c>
      <c r="F38" s="2">
        <v>6086.9424169660169</v>
      </c>
      <c r="G38" s="2">
        <v>5916.620608271347</v>
      </c>
    </row>
    <row r="39" spans="1:7" x14ac:dyDescent="0.35">
      <c r="A39" s="3" t="s">
        <v>35</v>
      </c>
      <c r="B39" s="2">
        <v>1036.8287152540875</v>
      </c>
      <c r="C39" s="2">
        <v>1031.750579996911</v>
      </c>
      <c r="D39" s="2">
        <v>870.78033372033292</v>
      </c>
      <c r="E39" s="2">
        <v>2004.8801006595459</v>
      </c>
      <c r="F39" s="2">
        <v>1593.0931748403675</v>
      </c>
      <c r="G39" s="2">
        <v>1371.20040683093</v>
      </c>
    </row>
    <row r="40" spans="1:7" x14ac:dyDescent="0.35">
      <c r="A40" s="3" t="s">
        <v>36</v>
      </c>
      <c r="B40" s="2">
        <v>3170.601234912067</v>
      </c>
      <c r="C40" s="2">
        <v>2766.2906944444458</v>
      </c>
      <c r="D40" s="2">
        <v>2975.9396155555573</v>
      </c>
      <c r="E40" s="2">
        <v>3847.5333333333342</v>
      </c>
      <c r="F40" s="2">
        <v>3737.512943928572</v>
      </c>
      <c r="G40" s="2">
        <v>3034.9788194444441</v>
      </c>
    </row>
    <row r="41" spans="1:7" x14ac:dyDescent="0.35">
      <c r="A41" s="3" t="s">
        <v>53</v>
      </c>
      <c r="B41" s="2">
        <v>1915.4433698072685</v>
      </c>
      <c r="C41" s="2">
        <v>1580</v>
      </c>
      <c r="D41" s="2">
        <v>1559.1079924165128</v>
      </c>
      <c r="E41" s="2">
        <v>2807.9809999999989</v>
      </c>
      <c r="F41" s="2">
        <v>2463.0006382539673</v>
      </c>
      <c r="G41" s="2">
        <v>2300.4050000000007</v>
      </c>
    </row>
    <row r="42" spans="1:7" x14ac:dyDescent="0.35">
      <c r="A42" s="3" t="s">
        <v>37</v>
      </c>
      <c r="B42" s="2">
        <v>3997.0237590947786</v>
      </c>
      <c r="C42" s="2">
        <v>3672.6545416666668</v>
      </c>
      <c r="D42" s="2">
        <v>3466.942695238095</v>
      </c>
      <c r="E42" s="2">
        <v>5087.9366666666683</v>
      </c>
      <c r="F42" s="2">
        <v>3788.993773888888</v>
      </c>
      <c r="G42" s="2">
        <v>3512.8682619047613</v>
      </c>
    </row>
    <row r="43" spans="1:7" x14ac:dyDescent="0.35">
      <c r="A43" s="3" t="s">
        <v>38</v>
      </c>
      <c r="B43" s="2">
        <v>1660.7597107645342</v>
      </c>
      <c r="C43" s="2">
        <v>1874.6395155348027</v>
      </c>
      <c r="D43" s="2">
        <v>2008.7995665103906</v>
      </c>
      <c r="E43" s="2">
        <v>2647.340220304457</v>
      </c>
      <c r="F43" s="2">
        <v>2464.1533519500995</v>
      </c>
      <c r="G43" s="2">
        <v>1830.7892714346028</v>
      </c>
    </row>
    <row r="45" spans="1:7" x14ac:dyDescent="0.35">
      <c r="B45" s="4"/>
      <c r="C45" s="4"/>
      <c r="E45" s="4"/>
      <c r="F45" s="4"/>
      <c r="G45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Selected Food Sept 2025</vt:lpstr>
      <vt:lpstr>Zone All item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Bukola Babalola</dc:creator>
  <cp:lastModifiedBy>Bukola Babalola</cp:lastModifiedBy>
  <dcterms:created xsi:type="dcterms:W3CDTF">2025-05-01T12:04:35Z</dcterms:created>
  <dcterms:modified xsi:type="dcterms:W3CDTF">2025-11-04T13:47:01Z</dcterms:modified>
</cp:coreProperties>
</file>